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duże 2026\ZP 12 CUW Dostawa sprzętu komputerowego do Szkoły w Wielkich Drogach\do publikacji e-Zamówienia\"/>
    </mc:Choice>
  </mc:AlternateContent>
  <xr:revisionPtr revIDLastSave="0" documentId="13_ncr:1_{3DB318BA-D12E-4CD7-BF91-2C2AA3F4572B}" xr6:coauthVersionLast="47" xr6:coauthVersionMax="47" xr10:uidLastSave="{00000000-0000-0000-0000-000000000000}"/>
  <bookViews>
    <workbookView xWindow="-120" yWindow="-120" windowWidth="29040" windowHeight="15720" xr2:uid="{7D3AD531-86F7-4326-AFB3-1128FE8B7DE6}"/>
  </bookViews>
  <sheets>
    <sheet name="FORMULARZ CENOWY" sheetId="1" r:id="rId1"/>
  </sheets>
  <definedNames>
    <definedName name="_xlnm.Print_Area" localSheetId="0">'FORMULARZ CENOWY'!$A$1:$G$105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" i="1" l="1"/>
  <c r="F98" i="1"/>
  <c r="F99" i="1"/>
  <c r="F97" i="1"/>
  <c r="F95" i="1" l="1"/>
  <c r="F94" i="1"/>
  <c r="F93" i="1"/>
  <c r="F92" i="1"/>
  <c r="F90" i="1"/>
  <c r="F89" i="1"/>
  <c r="F87" i="1"/>
  <c r="F86" i="1"/>
  <c r="F85" i="1"/>
  <c r="F84" i="1"/>
  <c r="F83" i="1"/>
  <c r="F82" i="1"/>
  <c r="F81" i="1"/>
  <c r="F80" i="1"/>
  <c r="F78" i="1"/>
  <c r="F77" i="1"/>
  <c r="F75" i="1"/>
  <c r="F73" i="1"/>
  <c r="F72" i="1"/>
  <c r="F71" i="1"/>
  <c r="F70" i="1"/>
  <c r="F69" i="1"/>
  <c r="F68" i="1"/>
  <c r="F66" i="1"/>
  <c r="F65" i="1"/>
  <c r="F63" i="1"/>
  <c r="F62" i="1"/>
  <c r="F61" i="1"/>
  <c r="F60" i="1"/>
  <c r="F58" i="1"/>
  <c r="F57" i="1"/>
  <c r="F56" i="1"/>
  <c r="F55" i="1"/>
  <c r="F53" i="1"/>
  <c r="F52" i="1"/>
  <c r="F50" i="1"/>
  <c r="F49" i="1"/>
  <c r="F47" i="1"/>
  <c r="F46" i="1"/>
  <c r="F45" i="1"/>
  <c r="F43" i="1"/>
  <c r="F101" i="1" s="1"/>
  <c r="F42" i="1"/>
  <c r="F41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0" i="1"/>
  <c r="F19" i="1"/>
  <c r="F18" i="1"/>
  <c r="F17" i="1"/>
  <c r="F16" i="1"/>
  <c r="F15" i="1"/>
  <c r="F12" i="1"/>
  <c r="F11" i="1"/>
  <c r="F10" i="1"/>
  <c r="F9" i="1"/>
  <c r="F8" i="1"/>
  <c r="F7" i="1"/>
  <c r="F6" i="1"/>
  <c r="F102" i="1" l="1"/>
  <c r="F104" i="1"/>
  <c r="F103" i="1" l="1"/>
  <c r="F105" i="1" s="1"/>
</calcChain>
</file>

<file path=xl/sharedStrings.xml><?xml version="1.0" encoding="utf-8"?>
<sst xmlns="http://schemas.openxmlformats.org/spreadsheetml/2006/main" count="127" uniqueCount="94">
  <si>
    <t>Załącznik nr 1.1</t>
  </si>
  <si>
    <t>FORMULARZ CENOWY</t>
  </si>
  <si>
    <t>Lp.</t>
  </si>
  <si>
    <t>Nazwa/opis
urzadzenia/usługi</t>
  </si>
  <si>
    <t>Ilość
[szt.]</t>
  </si>
  <si>
    <t>Cena
jednostkowa
netto [zł]</t>
  </si>
  <si>
    <t>Wartość netto
[zł]
(kol. 4 x kol. 5)</t>
  </si>
  <si>
    <t>Stawka
VAT</t>
  </si>
  <si>
    <t>3</t>
  </si>
  <si>
    <t>4</t>
  </si>
  <si>
    <t>A i B Przedszkole i Żłobek</t>
  </si>
  <si>
    <t>Laptop dla nauczyciela</t>
  </si>
  <si>
    <t>Dywan interaktywny na stojaku mobilnym</t>
  </si>
  <si>
    <t>Monitor Interaktywny 65"</t>
  </si>
  <si>
    <t>Urządzenie Wielofunkcyjne</t>
  </si>
  <si>
    <t>Drukarka atramnetowa</t>
  </si>
  <si>
    <t>Montaż, okablowanie i uruchomienie sprzętu (poz. 1 do 6) znajdującego się
w poszczególnych salach (9 pomieszczeń)</t>
  </si>
  <si>
    <t>C Szkoła</t>
  </si>
  <si>
    <t>C.1       Sale lekcyjne (12 pomieszczeń)</t>
  </si>
  <si>
    <t>Monitor Interaktywny 86"</t>
  </si>
  <si>
    <t>Uchwyt elektryczny</t>
  </si>
  <si>
    <t>Komputer stacjonarny</t>
  </si>
  <si>
    <t>Nagłośnienie</t>
  </si>
  <si>
    <t>Montaż, okablowanie i uruchomienie sprzętu (poz. 1 do 5) znajdującego się
w poszczególnych salach (12 pomieszczeń)</t>
  </si>
  <si>
    <t>x</t>
  </si>
  <si>
    <t>Projektor laserowy</t>
  </si>
  <si>
    <t>Elektryczny ekran projekcyjny</t>
  </si>
  <si>
    <t>Komputer  stacjonarny</t>
  </si>
  <si>
    <t>Głośnik sufitowy</t>
  </si>
  <si>
    <t>Wzmacniacz 4 kanałowy</t>
  </si>
  <si>
    <t>Mikrofon Bezprzewodowy + akumulator</t>
  </si>
  <si>
    <t>Odbiornik podwójny cyfrowy do mikrofonów</t>
  </si>
  <si>
    <t xml:space="preserve">Podwójna ładowarka do akumulatorów </t>
  </si>
  <si>
    <t>Enkoder AVoIP z AES67</t>
  </si>
  <si>
    <t>Dekoder AVoIP z AES67</t>
  </si>
  <si>
    <t>Panel Dotykowy 7"</t>
  </si>
  <si>
    <t>Jednostka Centralna</t>
  </si>
  <si>
    <t>Czujnik położenia ściany</t>
  </si>
  <si>
    <t>Switch 24 port</t>
  </si>
  <si>
    <t>Montaż, okablowanie i uruchomienie sprzętu (poz. 1 do 10) znajdującego się
w auli</t>
  </si>
  <si>
    <t xml:space="preserve">Urządzenie wielofunkcyjne </t>
  </si>
  <si>
    <t>Montaż, okablowanie i konfiguracja sprzętu (poz. 1 do 2) znajdującego się w bibliotece
i czytelni</t>
  </si>
  <si>
    <t xml:space="preserve">Laptop </t>
  </si>
  <si>
    <t>Urzadzenie wielofunkcyjne</t>
  </si>
  <si>
    <t>Montaż i konfiguracja sprzętu (poz. 1 do 2) znajdującego się w 3 pomieszczeniach
(pok. 0.45, 0.46, 0.47)</t>
  </si>
  <si>
    <t>C.5        Pokój Nauczycielski</t>
  </si>
  <si>
    <t>Komputer   stacjonarny</t>
  </si>
  <si>
    <t>Drukarka atramentowa</t>
  </si>
  <si>
    <t>Laptop</t>
  </si>
  <si>
    <t>Stacja dokująca</t>
  </si>
  <si>
    <t>Urządzenie wielofunkcyjne</t>
  </si>
  <si>
    <t>Drukarka do e-legitymacji</t>
  </si>
  <si>
    <t>Montaż i konfiguracja sprzętu (poz. 1 do 3) znajdującego się w sekretariacie</t>
  </si>
  <si>
    <t>C.8       Świetlica</t>
  </si>
  <si>
    <t>Montaż, okablowanie i konfiguracja sprzętu (poz. 1 do 3) znajdującego się w świetlicy</t>
  </si>
  <si>
    <t>C.9     Pokój nr 1.21</t>
  </si>
  <si>
    <t>C.10     Sala Komputerowa</t>
  </si>
  <si>
    <t>Montaż, okablowanie i konfiguracja sprzętu (poz. 1 do 5) znajdującego się w Sali komputerowej</t>
  </si>
  <si>
    <t>C.11    Gabinet WF</t>
  </si>
  <si>
    <t>Tablica Wyników</t>
  </si>
  <si>
    <t>Montaż i konfiguracja tablicy wyników</t>
  </si>
  <si>
    <t xml:space="preserve">Kolumna głośnikowa wraz ze statywami </t>
  </si>
  <si>
    <t xml:space="preserve">Mikser Audio </t>
  </si>
  <si>
    <t>Tablet</t>
  </si>
  <si>
    <t>Szafka techniczna</t>
  </si>
  <si>
    <t>Uruchomienie/konfiguracja mobilnego sprzętu nagłośnieniowego</t>
  </si>
  <si>
    <t>Elektroniczny system odbioru uczniów
z świetlicy</t>
  </si>
  <si>
    <t>Czytnik kodów QR</t>
  </si>
  <si>
    <t>C.15      Telefonia IP</t>
  </si>
  <si>
    <t>Centrala telefonów VoIP</t>
  </si>
  <si>
    <t>Telefon VoIP</t>
  </si>
  <si>
    <t>Telefon VoIP sekretariat</t>
  </si>
  <si>
    <t>Zarządzany przełącznik sieciowy</t>
  </si>
  <si>
    <t>Razem wartość netto pozycji
objętych 23% stawką podatku VAT</t>
  </si>
  <si>
    <t>Razem wartość netto pozycji
objętych 0% stawką podatku VAT</t>
  </si>
  <si>
    <t>Razem cena netto</t>
  </si>
  <si>
    <t>Wartość podatku VAT</t>
  </si>
  <si>
    <t>Razem cena brutto
(Razem cena netto + wartość podatku VAT)</t>
  </si>
  <si>
    <t>Producent/Model/Typ</t>
  </si>
  <si>
    <t>Stojak mobilny do monitora</t>
  </si>
  <si>
    <t>Uchwyt elektryczny do monitora</t>
  </si>
  <si>
    <t>Programowanie systemu sterowania</t>
  </si>
  <si>
    <t>C.16      Urządzenia aktywne</t>
  </si>
  <si>
    <t>Punkt Dostępowy</t>
  </si>
  <si>
    <t>Montaż i uruchomienie</t>
  </si>
  <si>
    <t>Kabel sieciowy Patchcord 1m kat 6A</t>
  </si>
  <si>
    <t>C.12     Sala Gimnastyczna</t>
  </si>
  <si>
    <t>C.13     Sprzęt nagłośnieniowy Mobilny</t>
  </si>
  <si>
    <t>C.14     System odbioru dzieci</t>
  </si>
  <si>
    <t>C.7       Sekretariat</t>
  </si>
  <si>
    <t xml:space="preserve"> C.6     Gabinet Dyrektora i vice dyrektora</t>
  </si>
  <si>
    <t>C.4      Pokoje specjalistów</t>
  </si>
  <si>
    <t>C.3       Biblioteka (czytelnia)</t>
  </si>
  <si>
    <t>C.2       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</si>
</sst>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i/>
      <sz val="10"/>
      <name val="Arial CE"/>
      <charset val="238"/>
    </font>
    <font>
      <i/>
      <sz val="9"/>
      <name val="Arial"/>
      <family val="2"/>
      <charset val="238"/>
    </font>
    <font>
      <i/>
      <sz val="9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54">
    <xf numFmtId="0" fontId="0" fillId="0" borderId="0" xfId="0"/>
    <xf numFmtId="0" fontId="10" fillId="3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4" fontId="10" fillId="0" borderId="1" xfId="1" applyNumberFormat="1" applyFont="1" applyFill="1" applyBorder="1" applyAlignment="1" applyProtection="1">
      <alignment vertical="center"/>
    </xf>
    <xf numFmtId="9" fontId="10" fillId="0" borderId="1" xfId="2" applyFont="1" applyFill="1" applyBorder="1" applyAlignment="1" applyProtection="1">
      <alignment horizontal="center" vertical="center" wrapText="1"/>
    </xf>
    <xf numFmtId="9" fontId="10" fillId="3" borderId="1" xfId="2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3" borderId="1" xfId="3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44" fontId="10" fillId="0" borderId="6" xfId="1" applyNumberFormat="1" applyFont="1" applyFill="1" applyBorder="1" applyAlignment="1" applyProtection="1">
      <alignment vertical="center"/>
    </xf>
    <xf numFmtId="9" fontId="10" fillId="3" borderId="6" xfId="2" applyFont="1" applyFill="1" applyBorder="1" applyAlignment="1" applyProtection="1">
      <alignment horizontal="center" vertical="center" wrapText="1"/>
    </xf>
    <xf numFmtId="0" fontId="10" fillId="0" borderId="1" xfId="3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44" fontId="10" fillId="0" borderId="1" xfId="1" applyNumberFormat="1" applyFont="1" applyFill="1" applyBorder="1" applyAlignment="1" applyProtection="1">
      <alignment vertical="center"/>
      <protection locked="0"/>
    </xf>
    <xf numFmtId="44" fontId="10" fillId="3" borderId="1" xfId="1" applyNumberFormat="1" applyFont="1" applyFill="1" applyBorder="1" applyAlignment="1" applyProtection="1">
      <alignment vertical="center"/>
      <protection locked="0"/>
    </xf>
    <xf numFmtId="44" fontId="11" fillId="3" borderId="1" xfId="1" applyNumberFormat="1" applyFont="1" applyFill="1" applyBorder="1" applyAlignment="1" applyProtection="1">
      <alignment vertical="center"/>
      <protection locked="0"/>
    </xf>
    <xf numFmtId="0" fontId="10" fillId="3" borderId="1" xfId="3" applyFont="1" applyFill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44" fontId="10" fillId="0" borderId="6" xfId="1" applyNumberFormat="1" applyFont="1" applyFill="1" applyBorder="1" applyAlignment="1" applyProtection="1">
      <alignment vertical="center"/>
      <protection locked="0"/>
    </xf>
    <xf numFmtId="0" fontId="10" fillId="0" borderId="1" xfId="3" applyFont="1" applyBorder="1" applyAlignment="1" applyProtection="1">
      <alignment vertical="center" wrapText="1"/>
      <protection locked="0"/>
    </xf>
    <xf numFmtId="44" fontId="10" fillId="0" borderId="11" xfId="1" applyNumberFormat="1" applyFont="1" applyFill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right" vertical="center" wrapText="1"/>
    </xf>
    <xf numFmtId="4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left" vertical="center" wrapText="1"/>
    </xf>
    <xf numFmtId="164" fontId="12" fillId="2" borderId="3" xfId="0" applyNumberFormat="1" applyFont="1" applyFill="1" applyBorder="1" applyAlignment="1">
      <alignment horizontal="left" vertical="center" wrapText="1"/>
    </xf>
    <xf numFmtId="164" fontId="12" fillId="2" borderId="4" xfId="0" applyNumberFormat="1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164" fontId="9" fillId="2" borderId="3" xfId="0" applyNumberFormat="1" applyFont="1" applyFill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3" xr:uid="{854F975B-9BFD-4AE4-964D-711050F962F4}"/>
    <cellStyle name="Procentowy" xfId="2" builtinId="5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797-FD5E-4918-BC96-1F717A63381F}">
  <sheetPr>
    <pageSetUpPr fitToPage="1"/>
  </sheetPr>
  <dimension ref="A1:G105"/>
  <sheetViews>
    <sheetView tabSelected="1" view="pageBreakPreview" zoomScale="120" zoomScaleNormal="110" zoomScaleSheetLayoutView="120" workbookViewId="0">
      <selection activeCell="A2" sqref="A2:G2"/>
    </sheetView>
  </sheetViews>
  <sheetFormatPr defaultRowHeight="15" x14ac:dyDescent="0.25"/>
  <cols>
    <col min="1" max="1" width="5.5703125" customWidth="1"/>
    <col min="2" max="2" width="35.42578125" customWidth="1"/>
    <col min="3" max="3" width="23" customWidth="1"/>
    <col min="4" max="4" width="7.7109375" customWidth="1"/>
    <col min="5" max="5" width="12.85546875" customWidth="1"/>
    <col min="6" max="6" width="15.28515625" customWidth="1"/>
    <col min="7" max="7" width="8.7109375" customWidth="1"/>
  </cols>
  <sheetData>
    <row r="1" spans="1:7" ht="23.25" customHeight="1" x14ac:dyDescent="0.25">
      <c r="A1" s="49" t="s">
        <v>0</v>
      </c>
      <c r="B1" s="49"/>
      <c r="C1" s="49"/>
      <c r="D1" s="49"/>
      <c r="E1" s="49"/>
      <c r="F1" s="49"/>
      <c r="G1" s="49"/>
    </row>
    <row r="2" spans="1:7" ht="22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55.5" customHeight="1" x14ac:dyDescent="0.25">
      <c r="A3" s="3" t="s">
        <v>2</v>
      </c>
      <c r="B3" s="3" t="s">
        <v>3</v>
      </c>
      <c r="C3" s="3" t="s">
        <v>78</v>
      </c>
      <c r="D3" s="3" t="s">
        <v>4</v>
      </c>
      <c r="E3" s="4" t="s">
        <v>5</v>
      </c>
      <c r="F3" s="5" t="s">
        <v>6</v>
      </c>
      <c r="G3" s="6" t="s">
        <v>7</v>
      </c>
    </row>
    <row r="4" spans="1:7" x14ac:dyDescent="0.25">
      <c r="A4" s="7">
        <v>1</v>
      </c>
      <c r="B4" s="7">
        <v>2</v>
      </c>
      <c r="C4" s="7" t="s">
        <v>8</v>
      </c>
      <c r="D4" s="7" t="s">
        <v>9</v>
      </c>
      <c r="E4" s="8">
        <v>5</v>
      </c>
      <c r="F4" s="8">
        <v>6</v>
      </c>
      <c r="G4" s="8">
        <v>7</v>
      </c>
    </row>
    <row r="5" spans="1:7" ht="21.95" customHeight="1" x14ac:dyDescent="0.25">
      <c r="A5" s="51" t="s">
        <v>10</v>
      </c>
      <c r="B5" s="52"/>
      <c r="C5" s="52"/>
      <c r="D5" s="52"/>
      <c r="E5" s="52"/>
      <c r="F5" s="52"/>
      <c r="G5" s="53"/>
    </row>
    <row r="6" spans="1:7" ht="20.100000000000001" customHeight="1" x14ac:dyDescent="0.25">
      <c r="A6" s="9">
        <v>1</v>
      </c>
      <c r="B6" s="10" t="s">
        <v>11</v>
      </c>
      <c r="C6" s="1"/>
      <c r="D6" s="11">
        <v>9</v>
      </c>
      <c r="E6" s="30"/>
      <c r="F6" s="12">
        <f>D6*E6</f>
        <v>0</v>
      </c>
      <c r="G6" s="13">
        <v>0.23</v>
      </c>
    </row>
    <row r="7" spans="1:7" ht="20.100000000000001" customHeight="1" x14ac:dyDescent="0.25">
      <c r="A7" s="9">
        <v>2</v>
      </c>
      <c r="B7" s="10" t="s">
        <v>12</v>
      </c>
      <c r="C7" s="1"/>
      <c r="D7" s="11">
        <v>2</v>
      </c>
      <c r="E7" s="30"/>
      <c r="F7" s="12">
        <f t="shared" ref="F7:F11" si="0">D7*E7</f>
        <v>0</v>
      </c>
      <c r="G7" s="13">
        <v>0</v>
      </c>
    </row>
    <row r="8" spans="1:7" ht="20.100000000000001" customHeight="1" x14ac:dyDescent="0.25">
      <c r="A8" s="9">
        <v>3</v>
      </c>
      <c r="B8" s="10" t="s">
        <v>13</v>
      </c>
      <c r="C8" s="1"/>
      <c r="D8" s="11">
        <v>4</v>
      </c>
      <c r="E8" s="30"/>
      <c r="F8" s="12">
        <f t="shared" si="0"/>
        <v>0</v>
      </c>
      <c r="G8" s="13">
        <v>0</v>
      </c>
    </row>
    <row r="9" spans="1:7" ht="20.100000000000001" customHeight="1" x14ac:dyDescent="0.25">
      <c r="A9" s="9">
        <v>4</v>
      </c>
      <c r="B9" s="10" t="s">
        <v>79</v>
      </c>
      <c r="C9" s="1"/>
      <c r="D9" s="9">
        <v>4</v>
      </c>
      <c r="E9" s="31"/>
      <c r="F9" s="12">
        <f t="shared" si="0"/>
        <v>0</v>
      </c>
      <c r="G9" s="14">
        <v>0.23</v>
      </c>
    </row>
    <row r="10" spans="1:7" ht="20.100000000000001" customHeight="1" x14ac:dyDescent="0.25">
      <c r="A10" s="9">
        <v>5</v>
      </c>
      <c r="B10" s="10" t="s">
        <v>14</v>
      </c>
      <c r="C10" s="1"/>
      <c r="D10" s="9">
        <v>1</v>
      </c>
      <c r="E10" s="32"/>
      <c r="F10" s="12">
        <f t="shared" si="0"/>
        <v>0</v>
      </c>
      <c r="G10" s="14">
        <v>0</v>
      </c>
    </row>
    <row r="11" spans="1:7" ht="19.5" customHeight="1" x14ac:dyDescent="0.25">
      <c r="A11" s="9">
        <v>6</v>
      </c>
      <c r="B11" s="10" t="s">
        <v>15</v>
      </c>
      <c r="C11" s="1"/>
      <c r="D11" s="9">
        <v>8</v>
      </c>
      <c r="E11" s="31"/>
      <c r="F11" s="12">
        <f t="shared" si="0"/>
        <v>0</v>
      </c>
      <c r="G11" s="14">
        <v>0.23</v>
      </c>
    </row>
    <row r="12" spans="1:7" ht="42" customHeight="1" x14ac:dyDescent="0.25">
      <c r="A12" s="9"/>
      <c r="B12" s="15" t="s">
        <v>16</v>
      </c>
      <c r="C12" s="16"/>
      <c r="D12" s="16"/>
      <c r="E12" s="31"/>
      <c r="F12" s="12">
        <f>E12</f>
        <v>0</v>
      </c>
      <c r="G12" s="14">
        <v>0.23</v>
      </c>
    </row>
    <row r="13" spans="1:7" ht="21.95" customHeight="1" x14ac:dyDescent="0.25">
      <c r="A13" s="51" t="s">
        <v>17</v>
      </c>
      <c r="B13" s="52"/>
      <c r="C13" s="52"/>
      <c r="D13" s="52"/>
      <c r="E13" s="52"/>
      <c r="F13" s="52"/>
      <c r="G13" s="53"/>
    </row>
    <row r="14" spans="1:7" ht="21.95" customHeight="1" x14ac:dyDescent="0.25">
      <c r="A14" s="43" t="s">
        <v>18</v>
      </c>
      <c r="B14" s="44"/>
      <c r="C14" s="44"/>
      <c r="D14" s="44"/>
      <c r="E14" s="44"/>
      <c r="F14" s="44"/>
      <c r="G14" s="45"/>
    </row>
    <row r="15" spans="1:7" ht="20.100000000000001" customHeight="1" x14ac:dyDescent="0.25">
      <c r="A15" s="9">
        <v>1</v>
      </c>
      <c r="B15" s="10" t="s">
        <v>19</v>
      </c>
      <c r="C15" s="1"/>
      <c r="D15" s="11">
        <v>12</v>
      </c>
      <c r="E15" s="30"/>
      <c r="F15" s="12">
        <f>D15*E15</f>
        <v>0</v>
      </c>
      <c r="G15" s="13">
        <v>0</v>
      </c>
    </row>
    <row r="16" spans="1:7" ht="20.100000000000001" customHeight="1" x14ac:dyDescent="0.25">
      <c r="A16" s="9">
        <v>2</v>
      </c>
      <c r="B16" s="10" t="s">
        <v>80</v>
      </c>
      <c r="C16" s="1"/>
      <c r="D16" s="11">
        <v>12</v>
      </c>
      <c r="E16" s="30"/>
      <c r="F16" s="12">
        <f t="shared" ref="F16:F19" si="1">D16*E16</f>
        <v>0</v>
      </c>
      <c r="G16" s="14">
        <v>0.23</v>
      </c>
    </row>
    <row r="17" spans="1:7" ht="20.100000000000001" customHeight="1" x14ac:dyDescent="0.25">
      <c r="A17" s="9">
        <v>3</v>
      </c>
      <c r="B17" s="10" t="s">
        <v>21</v>
      </c>
      <c r="C17" s="1"/>
      <c r="D17" s="11">
        <v>12</v>
      </c>
      <c r="E17" s="30"/>
      <c r="F17" s="12">
        <f t="shared" si="1"/>
        <v>0</v>
      </c>
      <c r="G17" s="13">
        <v>0</v>
      </c>
    </row>
    <row r="18" spans="1:7" ht="20.100000000000001" customHeight="1" x14ac:dyDescent="0.25">
      <c r="A18" s="17">
        <v>4</v>
      </c>
      <c r="B18" s="10" t="s">
        <v>22</v>
      </c>
      <c r="C18" s="1"/>
      <c r="D18" s="11">
        <v>12</v>
      </c>
      <c r="E18" s="30"/>
      <c r="F18" s="12">
        <f t="shared" si="1"/>
        <v>0</v>
      </c>
      <c r="G18" s="13">
        <v>0.23</v>
      </c>
    </row>
    <row r="19" spans="1:7" ht="20.100000000000001" customHeight="1" x14ac:dyDescent="0.25">
      <c r="A19" s="17">
        <v>5</v>
      </c>
      <c r="B19" s="10" t="s">
        <v>15</v>
      </c>
      <c r="C19" s="1"/>
      <c r="D19" s="9">
        <v>6</v>
      </c>
      <c r="E19" s="30"/>
      <c r="F19" s="12">
        <f t="shared" si="1"/>
        <v>0</v>
      </c>
      <c r="G19" s="14">
        <v>0.23</v>
      </c>
    </row>
    <row r="20" spans="1:7" ht="43.5" customHeight="1" x14ac:dyDescent="0.25">
      <c r="A20" s="11"/>
      <c r="B20" s="15" t="s">
        <v>23</v>
      </c>
      <c r="C20" s="16"/>
      <c r="D20" s="16"/>
      <c r="E20" s="30"/>
      <c r="F20" s="12">
        <f>E20</f>
        <v>0</v>
      </c>
      <c r="G20" s="13">
        <v>0.23</v>
      </c>
    </row>
    <row r="21" spans="1:7" ht="21.95" customHeight="1" x14ac:dyDescent="0.25">
      <c r="A21" s="43" t="s">
        <v>93</v>
      </c>
      <c r="B21" s="44"/>
      <c r="C21" s="44"/>
      <c r="D21" s="44" t="s">
        <v>24</v>
      </c>
      <c r="E21" s="44"/>
      <c r="F21" s="44"/>
      <c r="G21" s="45"/>
    </row>
    <row r="22" spans="1:7" ht="20.100000000000001" customHeight="1" x14ac:dyDescent="0.25">
      <c r="A22" s="18">
        <v>1</v>
      </c>
      <c r="B22" s="15" t="s">
        <v>19</v>
      </c>
      <c r="C22" s="2"/>
      <c r="D22" s="11">
        <v>2</v>
      </c>
      <c r="E22" s="30"/>
      <c r="F22" s="12">
        <f>D22*E22</f>
        <v>0</v>
      </c>
      <c r="G22" s="13">
        <v>0</v>
      </c>
    </row>
    <row r="23" spans="1:7" ht="20.100000000000001" customHeight="1" x14ac:dyDescent="0.25">
      <c r="A23" s="18">
        <v>2</v>
      </c>
      <c r="B23" s="15" t="s">
        <v>20</v>
      </c>
      <c r="C23" s="2"/>
      <c r="D23" s="11">
        <v>2</v>
      </c>
      <c r="E23" s="30"/>
      <c r="F23" s="12">
        <f t="shared" ref="F23:F38" si="2">D23*E23</f>
        <v>0</v>
      </c>
      <c r="G23" s="13">
        <v>0.23</v>
      </c>
    </row>
    <row r="24" spans="1:7" ht="20.100000000000001" customHeight="1" x14ac:dyDescent="0.25">
      <c r="A24" s="9">
        <v>3</v>
      </c>
      <c r="B24" s="15" t="s">
        <v>25</v>
      </c>
      <c r="C24" s="2"/>
      <c r="D24" s="11">
        <v>1</v>
      </c>
      <c r="E24" s="30"/>
      <c r="F24" s="12">
        <f t="shared" si="2"/>
        <v>0</v>
      </c>
      <c r="G24" s="13">
        <v>0</v>
      </c>
    </row>
    <row r="25" spans="1:7" ht="20.100000000000001" customHeight="1" x14ac:dyDescent="0.25">
      <c r="A25" s="9">
        <v>4</v>
      </c>
      <c r="B25" s="15" t="s">
        <v>26</v>
      </c>
      <c r="C25" s="2"/>
      <c r="D25" s="11">
        <v>1</v>
      </c>
      <c r="E25" s="30"/>
      <c r="F25" s="12">
        <f t="shared" si="2"/>
        <v>0</v>
      </c>
      <c r="G25" s="13">
        <v>0.23</v>
      </c>
    </row>
    <row r="26" spans="1:7" ht="20.100000000000001" customHeight="1" x14ac:dyDescent="0.25">
      <c r="A26" s="9">
        <v>5</v>
      </c>
      <c r="B26" s="15" t="s">
        <v>27</v>
      </c>
      <c r="C26" s="2"/>
      <c r="D26" s="11">
        <v>2</v>
      </c>
      <c r="E26" s="30"/>
      <c r="F26" s="12">
        <f t="shared" si="2"/>
        <v>0</v>
      </c>
      <c r="G26" s="13">
        <v>0</v>
      </c>
    </row>
    <row r="27" spans="1:7" ht="20.100000000000001" customHeight="1" x14ac:dyDescent="0.25">
      <c r="A27" s="9">
        <v>6</v>
      </c>
      <c r="B27" s="10" t="s">
        <v>28</v>
      </c>
      <c r="C27" s="1"/>
      <c r="D27" s="11">
        <v>16</v>
      </c>
      <c r="E27" s="30"/>
      <c r="F27" s="12">
        <f t="shared" si="2"/>
        <v>0</v>
      </c>
      <c r="G27" s="13">
        <v>0.23</v>
      </c>
    </row>
    <row r="28" spans="1:7" ht="20.100000000000001" customHeight="1" x14ac:dyDescent="0.25">
      <c r="A28" s="9">
        <v>7</v>
      </c>
      <c r="B28" s="10" t="s">
        <v>29</v>
      </c>
      <c r="C28" s="1"/>
      <c r="D28" s="11">
        <v>1</v>
      </c>
      <c r="E28" s="30"/>
      <c r="F28" s="12">
        <f t="shared" si="2"/>
        <v>0</v>
      </c>
      <c r="G28" s="13">
        <v>0.23</v>
      </c>
    </row>
    <row r="29" spans="1:7" ht="20.100000000000001" customHeight="1" x14ac:dyDescent="0.25">
      <c r="A29" s="46">
        <v>8</v>
      </c>
      <c r="B29" s="10" t="s">
        <v>30</v>
      </c>
      <c r="C29" s="1"/>
      <c r="D29" s="11">
        <v>2</v>
      </c>
      <c r="E29" s="30"/>
      <c r="F29" s="12">
        <f t="shared" si="2"/>
        <v>0</v>
      </c>
      <c r="G29" s="13">
        <v>0.23</v>
      </c>
    </row>
    <row r="30" spans="1:7" ht="27.75" customHeight="1" x14ac:dyDescent="0.25">
      <c r="A30" s="47"/>
      <c r="B30" s="10" t="s">
        <v>31</v>
      </c>
      <c r="C30" s="1"/>
      <c r="D30" s="11">
        <v>1</v>
      </c>
      <c r="E30" s="30"/>
      <c r="F30" s="12">
        <f t="shared" si="2"/>
        <v>0</v>
      </c>
      <c r="G30" s="13">
        <v>0.23</v>
      </c>
    </row>
    <row r="31" spans="1:7" ht="20.100000000000001" customHeight="1" x14ac:dyDescent="0.25">
      <c r="A31" s="48"/>
      <c r="B31" s="10" t="s">
        <v>32</v>
      </c>
      <c r="C31" s="16"/>
      <c r="D31" s="11">
        <v>1</v>
      </c>
      <c r="E31" s="30"/>
      <c r="F31" s="12">
        <f t="shared" si="2"/>
        <v>0</v>
      </c>
      <c r="G31" s="13">
        <v>0.23</v>
      </c>
    </row>
    <row r="32" spans="1:7" ht="20.100000000000001" customHeight="1" x14ac:dyDescent="0.25">
      <c r="A32" s="46">
        <v>9</v>
      </c>
      <c r="B32" s="20" t="s">
        <v>33</v>
      </c>
      <c r="C32" s="33"/>
      <c r="D32" s="11">
        <v>3</v>
      </c>
      <c r="E32" s="30"/>
      <c r="F32" s="12">
        <f t="shared" si="2"/>
        <v>0</v>
      </c>
      <c r="G32" s="13">
        <v>0.23</v>
      </c>
    </row>
    <row r="33" spans="1:7" ht="20.100000000000001" customHeight="1" x14ac:dyDescent="0.25">
      <c r="A33" s="48"/>
      <c r="B33" s="20" t="s">
        <v>34</v>
      </c>
      <c r="C33" s="33"/>
      <c r="D33" s="11">
        <v>3</v>
      </c>
      <c r="E33" s="30"/>
      <c r="F33" s="12">
        <f t="shared" si="2"/>
        <v>0</v>
      </c>
      <c r="G33" s="13">
        <v>0.23</v>
      </c>
    </row>
    <row r="34" spans="1:7" ht="20.100000000000001" customHeight="1" x14ac:dyDescent="0.25">
      <c r="A34" s="46">
        <v>10</v>
      </c>
      <c r="B34" s="10" t="s">
        <v>35</v>
      </c>
      <c r="C34" s="1"/>
      <c r="D34" s="9">
        <v>2</v>
      </c>
      <c r="E34" s="30"/>
      <c r="F34" s="12">
        <f t="shared" si="2"/>
        <v>0</v>
      </c>
      <c r="G34" s="13">
        <v>0.23</v>
      </c>
    </row>
    <row r="35" spans="1:7" ht="20.100000000000001" customHeight="1" x14ac:dyDescent="0.25">
      <c r="A35" s="47"/>
      <c r="B35" s="10" t="s">
        <v>36</v>
      </c>
      <c r="C35" s="1"/>
      <c r="D35" s="11">
        <v>1</v>
      </c>
      <c r="E35" s="30"/>
      <c r="F35" s="12">
        <f t="shared" si="2"/>
        <v>0</v>
      </c>
      <c r="G35" s="13">
        <v>0.23</v>
      </c>
    </row>
    <row r="36" spans="1:7" ht="20.100000000000001" customHeight="1" x14ac:dyDescent="0.25">
      <c r="A36" s="47"/>
      <c r="B36" s="10" t="s">
        <v>37</v>
      </c>
      <c r="C36" s="1"/>
      <c r="D36" s="11">
        <v>1</v>
      </c>
      <c r="E36" s="30"/>
      <c r="F36" s="12">
        <f t="shared" si="2"/>
        <v>0</v>
      </c>
      <c r="G36" s="13">
        <v>0.23</v>
      </c>
    </row>
    <row r="37" spans="1:7" ht="20.100000000000001" customHeight="1" x14ac:dyDescent="0.25">
      <c r="A37" s="47"/>
      <c r="B37" s="10" t="s">
        <v>38</v>
      </c>
      <c r="C37" s="1"/>
      <c r="D37" s="11">
        <v>1</v>
      </c>
      <c r="E37" s="30"/>
      <c r="F37" s="12">
        <f t="shared" si="2"/>
        <v>0</v>
      </c>
      <c r="G37" s="14">
        <v>0</v>
      </c>
    </row>
    <row r="38" spans="1:7" ht="20.100000000000001" customHeight="1" x14ac:dyDescent="0.25">
      <c r="A38" s="48"/>
      <c r="B38" s="10" t="s">
        <v>81</v>
      </c>
      <c r="C38" s="16"/>
      <c r="D38" s="11">
        <v>1</v>
      </c>
      <c r="E38" s="30"/>
      <c r="F38" s="12">
        <f t="shared" si="2"/>
        <v>0</v>
      </c>
      <c r="G38" s="14">
        <v>0.23</v>
      </c>
    </row>
    <row r="39" spans="1:7" ht="43.5" customHeight="1" x14ac:dyDescent="0.25">
      <c r="A39" s="9"/>
      <c r="B39" s="15" t="s">
        <v>39</v>
      </c>
      <c r="C39" s="16"/>
      <c r="D39" s="16"/>
      <c r="E39" s="30"/>
      <c r="F39" s="12">
        <f>E39</f>
        <v>0</v>
      </c>
      <c r="G39" s="14">
        <v>0.23</v>
      </c>
    </row>
    <row r="40" spans="1:7" ht="21.95" customHeight="1" x14ac:dyDescent="0.25">
      <c r="A40" s="43" t="s">
        <v>92</v>
      </c>
      <c r="B40" s="44"/>
      <c r="C40" s="44"/>
      <c r="D40" s="44" t="s">
        <v>24</v>
      </c>
      <c r="E40" s="44"/>
      <c r="F40" s="44"/>
      <c r="G40" s="45"/>
    </row>
    <row r="41" spans="1:7" ht="20.100000000000001" customHeight="1" x14ac:dyDescent="0.25">
      <c r="A41" s="11">
        <v>1</v>
      </c>
      <c r="B41" s="10" t="s">
        <v>21</v>
      </c>
      <c r="C41" s="1"/>
      <c r="D41" s="11">
        <v>4</v>
      </c>
      <c r="E41" s="30"/>
      <c r="F41" s="12">
        <f>D41*E41</f>
        <v>0</v>
      </c>
      <c r="G41" s="14">
        <v>0</v>
      </c>
    </row>
    <row r="42" spans="1:7" ht="20.100000000000001" customHeight="1" x14ac:dyDescent="0.25">
      <c r="A42" s="11">
        <v>2</v>
      </c>
      <c r="B42" s="15" t="s">
        <v>40</v>
      </c>
      <c r="C42" s="2"/>
      <c r="D42" s="11">
        <v>1</v>
      </c>
      <c r="E42" s="30"/>
      <c r="F42" s="12">
        <f>D42*E42</f>
        <v>0</v>
      </c>
      <c r="G42" s="14">
        <v>0</v>
      </c>
    </row>
    <row r="43" spans="1:7" ht="48.75" customHeight="1" x14ac:dyDescent="0.25">
      <c r="A43" s="11"/>
      <c r="B43" s="15" t="s">
        <v>41</v>
      </c>
      <c r="C43" s="16"/>
      <c r="D43" s="16"/>
      <c r="E43" s="30"/>
      <c r="F43" s="12">
        <f>E43</f>
        <v>0</v>
      </c>
      <c r="G43" s="14">
        <v>0.23</v>
      </c>
    </row>
    <row r="44" spans="1:7" ht="21.95" customHeight="1" x14ac:dyDescent="0.25">
      <c r="A44" s="43" t="s">
        <v>91</v>
      </c>
      <c r="B44" s="44"/>
      <c r="C44" s="44"/>
      <c r="D44" s="44" t="s">
        <v>24</v>
      </c>
      <c r="E44" s="44"/>
      <c r="F44" s="44"/>
      <c r="G44" s="45"/>
    </row>
    <row r="45" spans="1:7" ht="20.100000000000001" customHeight="1" x14ac:dyDescent="0.25">
      <c r="A45" s="9">
        <v>1</v>
      </c>
      <c r="B45" s="15" t="s">
        <v>42</v>
      </c>
      <c r="C45" s="2"/>
      <c r="D45" s="11">
        <v>3</v>
      </c>
      <c r="E45" s="30"/>
      <c r="F45" s="12">
        <f>D45*E45</f>
        <v>0</v>
      </c>
      <c r="G45" s="14">
        <v>0.23</v>
      </c>
    </row>
    <row r="46" spans="1:7" ht="20.100000000000001" customHeight="1" x14ac:dyDescent="0.25">
      <c r="A46" s="9">
        <v>2</v>
      </c>
      <c r="B46" s="15" t="s">
        <v>43</v>
      </c>
      <c r="C46" s="2"/>
      <c r="D46" s="11">
        <v>3</v>
      </c>
      <c r="E46" s="30"/>
      <c r="F46" s="12">
        <f t="shared" ref="F46" si="3">D46*E46</f>
        <v>0</v>
      </c>
      <c r="G46" s="14">
        <v>0</v>
      </c>
    </row>
    <row r="47" spans="1:7" ht="42" customHeight="1" x14ac:dyDescent="0.25">
      <c r="A47" s="9"/>
      <c r="B47" s="15" t="s">
        <v>44</v>
      </c>
      <c r="C47" s="16"/>
      <c r="D47" s="16"/>
      <c r="E47" s="30"/>
      <c r="F47" s="12">
        <f>E47</f>
        <v>0</v>
      </c>
      <c r="G47" s="14">
        <v>0.23</v>
      </c>
    </row>
    <row r="48" spans="1:7" ht="21.95" customHeight="1" x14ac:dyDescent="0.25">
      <c r="A48" s="43" t="s">
        <v>45</v>
      </c>
      <c r="B48" s="44"/>
      <c r="C48" s="44"/>
      <c r="D48" s="44" t="s">
        <v>24</v>
      </c>
      <c r="E48" s="44"/>
      <c r="F48" s="44"/>
      <c r="G48" s="45"/>
    </row>
    <row r="49" spans="1:7" ht="20.100000000000001" customHeight="1" x14ac:dyDescent="0.25">
      <c r="A49" s="21">
        <v>1</v>
      </c>
      <c r="B49" s="22" t="s">
        <v>27</v>
      </c>
      <c r="C49" s="34"/>
      <c r="D49" s="17">
        <v>1</v>
      </c>
      <c r="E49" s="35"/>
      <c r="F49" s="23">
        <f>D49*E49</f>
        <v>0</v>
      </c>
      <c r="G49" s="24">
        <v>0</v>
      </c>
    </row>
    <row r="50" spans="1:7" ht="20.100000000000001" customHeight="1" x14ac:dyDescent="0.25">
      <c r="A50" s="9">
        <v>2</v>
      </c>
      <c r="B50" s="10" t="s">
        <v>47</v>
      </c>
      <c r="C50" s="1"/>
      <c r="D50" s="9">
        <v>1</v>
      </c>
      <c r="E50" s="31"/>
      <c r="F50" s="23">
        <f>D50*E50</f>
        <v>0</v>
      </c>
      <c r="G50" s="14">
        <v>0.23</v>
      </c>
    </row>
    <row r="51" spans="1:7" ht="21.95" customHeight="1" x14ac:dyDescent="0.25">
      <c r="A51" s="43" t="s">
        <v>90</v>
      </c>
      <c r="B51" s="44"/>
      <c r="C51" s="44"/>
      <c r="D51" s="44" t="s">
        <v>24</v>
      </c>
      <c r="E51" s="44"/>
      <c r="F51" s="44"/>
      <c r="G51" s="45"/>
    </row>
    <row r="52" spans="1:7" ht="20.100000000000001" customHeight="1" x14ac:dyDescent="0.25">
      <c r="A52" s="9">
        <v>1</v>
      </c>
      <c r="B52" s="15" t="s">
        <v>48</v>
      </c>
      <c r="C52" s="2"/>
      <c r="D52" s="11">
        <v>2</v>
      </c>
      <c r="E52" s="30"/>
      <c r="F52" s="12">
        <f>D52*E52</f>
        <v>0</v>
      </c>
      <c r="G52" s="14">
        <v>0.23</v>
      </c>
    </row>
    <row r="53" spans="1:7" ht="20.100000000000001" customHeight="1" x14ac:dyDescent="0.25">
      <c r="A53" s="9">
        <v>2</v>
      </c>
      <c r="B53" s="15" t="s">
        <v>49</v>
      </c>
      <c r="C53" s="2"/>
      <c r="D53" s="11">
        <v>2</v>
      </c>
      <c r="E53" s="30"/>
      <c r="F53" s="12">
        <f>D53*E53</f>
        <v>0</v>
      </c>
      <c r="G53" s="14">
        <v>0.23</v>
      </c>
    </row>
    <row r="54" spans="1:7" ht="21.95" customHeight="1" x14ac:dyDescent="0.25">
      <c r="A54" s="43" t="s">
        <v>89</v>
      </c>
      <c r="B54" s="44"/>
      <c r="C54" s="44"/>
      <c r="D54" s="44" t="s">
        <v>24</v>
      </c>
      <c r="E54" s="44"/>
      <c r="F54" s="44"/>
      <c r="G54" s="45"/>
    </row>
    <row r="55" spans="1:7" ht="20.100000000000001" customHeight="1" x14ac:dyDescent="0.25">
      <c r="A55" s="9">
        <v>1</v>
      </c>
      <c r="B55" s="15" t="s">
        <v>46</v>
      </c>
      <c r="C55" s="2"/>
      <c r="D55" s="11">
        <v>2</v>
      </c>
      <c r="E55" s="30"/>
      <c r="F55" s="12">
        <f>D55*E55</f>
        <v>0</v>
      </c>
      <c r="G55" s="14">
        <v>0.23</v>
      </c>
    </row>
    <row r="56" spans="1:7" ht="20.100000000000001" customHeight="1" x14ac:dyDescent="0.25">
      <c r="A56" s="9">
        <v>2</v>
      </c>
      <c r="B56" s="15" t="s">
        <v>50</v>
      </c>
      <c r="C56" s="2"/>
      <c r="D56" s="11">
        <v>1</v>
      </c>
      <c r="E56" s="30"/>
      <c r="F56" s="12">
        <f>D56*E56</f>
        <v>0</v>
      </c>
      <c r="G56" s="14">
        <v>0</v>
      </c>
    </row>
    <row r="57" spans="1:7" ht="20.100000000000001" customHeight="1" x14ac:dyDescent="0.25">
      <c r="A57" s="9">
        <v>3</v>
      </c>
      <c r="B57" s="25" t="s">
        <v>51</v>
      </c>
      <c r="C57" s="36"/>
      <c r="D57" s="11">
        <v>1</v>
      </c>
      <c r="E57" s="30"/>
      <c r="F57" s="12">
        <f>D57*E57</f>
        <v>0</v>
      </c>
      <c r="G57" s="13">
        <v>0.23</v>
      </c>
    </row>
    <row r="58" spans="1:7" ht="28.5" customHeight="1" x14ac:dyDescent="0.25">
      <c r="A58" s="9"/>
      <c r="B58" s="15" t="s">
        <v>52</v>
      </c>
      <c r="C58" s="16"/>
      <c r="D58" s="16"/>
      <c r="E58" s="30"/>
      <c r="F58" s="12">
        <f>E58</f>
        <v>0</v>
      </c>
      <c r="G58" s="13">
        <v>0.23</v>
      </c>
    </row>
    <row r="59" spans="1:7" ht="21.95" customHeight="1" x14ac:dyDescent="0.25">
      <c r="A59" s="43" t="s">
        <v>53</v>
      </c>
      <c r="B59" s="44"/>
      <c r="C59" s="44"/>
      <c r="D59" s="44" t="s">
        <v>24</v>
      </c>
      <c r="E59" s="44"/>
      <c r="F59" s="44"/>
      <c r="G59" s="45"/>
    </row>
    <row r="60" spans="1:7" ht="20.100000000000001" customHeight="1" x14ac:dyDescent="0.25">
      <c r="A60" s="11">
        <v>1</v>
      </c>
      <c r="B60" s="10" t="s">
        <v>21</v>
      </c>
      <c r="C60" s="1"/>
      <c r="D60" s="11">
        <v>1</v>
      </c>
      <c r="E60" s="30"/>
      <c r="F60" s="12">
        <f>D60*E60</f>
        <v>0</v>
      </c>
      <c r="G60" s="14">
        <v>0</v>
      </c>
    </row>
    <row r="61" spans="1:7" ht="20.100000000000001" customHeight="1" x14ac:dyDescent="0.25">
      <c r="A61" s="11">
        <v>2</v>
      </c>
      <c r="B61" s="15" t="s">
        <v>50</v>
      </c>
      <c r="C61" s="2"/>
      <c r="D61" s="11">
        <v>1</v>
      </c>
      <c r="E61" s="30"/>
      <c r="F61" s="12">
        <f t="shared" ref="F61:F62" si="4">D61*E61</f>
        <v>0</v>
      </c>
      <c r="G61" s="13">
        <v>0</v>
      </c>
    </row>
    <row r="62" spans="1:7" ht="20.100000000000001" customHeight="1" x14ac:dyDescent="0.25">
      <c r="A62" s="11">
        <v>3</v>
      </c>
      <c r="B62" s="15" t="s">
        <v>19</v>
      </c>
      <c r="C62" s="2"/>
      <c r="D62" s="11">
        <v>1</v>
      </c>
      <c r="E62" s="30"/>
      <c r="F62" s="12">
        <f t="shared" si="4"/>
        <v>0</v>
      </c>
      <c r="G62" s="13">
        <v>0</v>
      </c>
    </row>
    <row r="63" spans="1:7" ht="35.25" customHeight="1" x14ac:dyDescent="0.25">
      <c r="A63" s="11"/>
      <c r="B63" s="15" t="s">
        <v>54</v>
      </c>
      <c r="C63" s="16"/>
      <c r="D63" s="16"/>
      <c r="E63" s="30"/>
      <c r="F63" s="12">
        <f>E63</f>
        <v>0</v>
      </c>
      <c r="G63" s="13">
        <v>0.23</v>
      </c>
    </row>
    <row r="64" spans="1:7" ht="21.95" customHeight="1" x14ac:dyDescent="0.25">
      <c r="A64" s="43" t="s">
        <v>55</v>
      </c>
      <c r="B64" s="44"/>
      <c r="C64" s="44"/>
      <c r="D64" s="44" t="s">
        <v>24</v>
      </c>
      <c r="E64" s="44"/>
      <c r="F64" s="44"/>
      <c r="G64" s="45"/>
    </row>
    <row r="65" spans="1:7" ht="20.100000000000001" customHeight="1" x14ac:dyDescent="0.25">
      <c r="A65" s="9">
        <v>1</v>
      </c>
      <c r="B65" s="15" t="s">
        <v>27</v>
      </c>
      <c r="C65" s="2"/>
      <c r="D65" s="11">
        <v>2</v>
      </c>
      <c r="E65" s="30"/>
      <c r="F65" s="12">
        <f>D65*E65</f>
        <v>0</v>
      </c>
      <c r="G65" s="13">
        <v>0</v>
      </c>
    </row>
    <row r="66" spans="1:7" ht="20.100000000000001" customHeight="1" x14ac:dyDescent="0.25">
      <c r="A66" s="26">
        <v>2</v>
      </c>
      <c r="B66" s="15" t="s">
        <v>14</v>
      </c>
      <c r="C66" s="2"/>
      <c r="D66" s="11">
        <v>1</v>
      </c>
      <c r="E66" s="30"/>
      <c r="F66" s="12">
        <f>D66*E66</f>
        <v>0</v>
      </c>
      <c r="G66" s="13">
        <v>0</v>
      </c>
    </row>
    <row r="67" spans="1:7" ht="21.95" customHeight="1" x14ac:dyDescent="0.25">
      <c r="A67" s="43" t="s">
        <v>56</v>
      </c>
      <c r="B67" s="44"/>
      <c r="C67" s="44"/>
      <c r="D67" s="44" t="s">
        <v>24</v>
      </c>
      <c r="E67" s="44"/>
      <c r="F67" s="44"/>
      <c r="G67" s="45"/>
    </row>
    <row r="68" spans="1:7" ht="20.100000000000001" customHeight="1" x14ac:dyDescent="0.25">
      <c r="A68" s="9">
        <v>1</v>
      </c>
      <c r="B68" s="15" t="s">
        <v>19</v>
      </c>
      <c r="C68" s="2"/>
      <c r="D68" s="11">
        <v>1</v>
      </c>
      <c r="E68" s="30"/>
      <c r="F68" s="12">
        <f>D68*E68</f>
        <v>0</v>
      </c>
      <c r="G68" s="14">
        <v>0</v>
      </c>
    </row>
    <row r="69" spans="1:7" ht="20.100000000000001" customHeight="1" x14ac:dyDescent="0.25">
      <c r="A69" s="9">
        <v>2</v>
      </c>
      <c r="B69" s="10" t="s">
        <v>80</v>
      </c>
      <c r="C69" s="2"/>
      <c r="D69" s="11">
        <v>1</v>
      </c>
      <c r="E69" s="30"/>
      <c r="F69" s="12">
        <f t="shared" ref="F69:F72" si="5">D69*E69</f>
        <v>0</v>
      </c>
      <c r="G69" s="14">
        <v>0.23</v>
      </c>
    </row>
    <row r="70" spans="1:7" ht="20.100000000000001" customHeight="1" x14ac:dyDescent="0.25">
      <c r="A70" s="9">
        <v>3</v>
      </c>
      <c r="B70" s="10" t="s">
        <v>21</v>
      </c>
      <c r="C70" s="1"/>
      <c r="D70" s="11">
        <v>25</v>
      </c>
      <c r="E70" s="30"/>
      <c r="F70" s="12">
        <f t="shared" si="5"/>
        <v>0</v>
      </c>
      <c r="G70" s="14">
        <v>0</v>
      </c>
    </row>
    <row r="71" spans="1:7" ht="20.100000000000001" customHeight="1" x14ac:dyDescent="0.25">
      <c r="A71" s="9">
        <v>4</v>
      </c>
      <c r="B71" s="15" t="s">
        <v>22</v>
      </c>
      <c r="C71" s="2"/>
      <c r="D71" s="11">
        <v>1</v>
      </c>
      <c r="E71" s="30"/>
      <c r="F71" s="12">
        <f t="shared" si="5"/>
        <v>0</v>
      </c>
      <c r="G71" s="14">
        <v>0.23</v>
      </c>
    </row>
    <row r="72" spans="1:7" ht="20.100000000000001" customHeight="1" x14ac:dyDescent="0.25">
      <c r="A72" s="9">
        <v>5</v>
      </c>
      <c r="B72" s="15" t="s">
        <v>14</v>
      </c>
      <c r="C72" s="2"/>
      <c r="D72" s="11">
        <v>1</v>
      </c>
      <c r="E72" s="30"/>
      <c r="F72" s="12">
        <f t="shared" si="5"/>
        <v>0</v>
      </c>
      <c r="G72" s="14">
        <v>0</v>
      </c>
    </row>
    <row r="73" spans="1:7" ht="45" customHeight="1" x14ac:dyDescent="0.25">
      <c r="A73" s="27"/>
      <c r="B73" s="15" t="s">
        <v>57</v>
      </c>
      <c r="C73" s="16"/>
      <c r="D73" s="16"/>
      <c r="E73" s="30"/>
      <c r="F73" s="12">
        <f>E73</f>
        <v>0</v>
      </c>
      <c r="G73" s="14">
        <v>0.23</v>
      </c>
    </row>
    <row r="74" spans="1:7" ht="21.95" customHeight="1" x14ac:dyDescent="0.25">
      <c r="A74" s="43" t="s">
        <v>58</v>
      </c>
      <c r="B74" s="44"/>
      <c r="C74" s="44"/>
      <c r="D74" s="44" t="s">
        <v>24</v>
      </c>
      <c r="E74" s="44"/>
      <c r="F74" s="44"/>
      <c r="G74" s="45"/>
    </row>
    <row r="75" spans="1:7" ht="20.100000000000001" customHeight="1" x14ac:dyDescent="0.25">
      <c r="A75" s="9">
        <v>1</v>
      </c>
      <c r="B75" s="15" t="s">
        <v>27</v>
      </c>
      <c r="C75" s="2"/>
      <c r="D75" s="11">
        <v>1</v>
      </c>
      <c r="E75" s="30"/>
      <c r="F75" s="12">
        <f>D75*E75</f>
        <v>0</v>
      </c>
      <c r="G75" s="14">
        <v>0.23</v>
      </c>
    </row>
    <row r="76" spans="1:7" ht="21.95" customHeight="1" x14ac:dyDescent="0.25">
      <c r="A76" s="43" t="s">
        <v>86</v>
      </c>
      <c r="B76" s="44"/>
      <c r="C76" s="44"/>
      <c r="D76" s="44" t="s">
        <v>24</v>
      </c>
      <c r="E76" s="44"/>
      <c r="F76" s="44"/>
      <c r="G76" s="45"/>
    </row>
    <row r="77" spans="1:7" ht="20.100000000000001" customHeight="1" x14ac:dyDescent="0.25">
      <c r="A77" s="9">
        <v>1</v>
      </c>
      <c r="B77" s="15" t="s">
        <v>59</v>
      </c>
      <c r="C77" s="16"/>
      <c r="D77" s="11">
        <v>1</v>
      </c>
      <c r="E77" s="30"/>
      <c r="F77" s="12">
        <f>D77*E77</f>
        <v>0</v>
      </c>
      <c r="G77" s="14">
        <v>0.23</v>
      </c>
    </row>
    <row r="78" spans="1:7" ht="20.100000000000001" customHeight="1" x14ac:dyDescent="0.25">
      <c r="A78" s="26"/>
      <c r="B78" s="15" t="s">
        <v>60</v>
      </c>
      <c r="C78" s="16"/>
      <c r="D78" s="16"/>
      <c r="E78" s="37"/>
      <c r="F78" s="12">
        <f>E78</f>
        <v>0</v>
      </c>
      <c r="G78" s="14">
        <v>0.23</v>
      </c>
    </row>
    <row r="79" spans="1:7" ht="21.95" customHeight="1" x14ac:dyDescent="0.25">
      <c r="A79" s="43" t="s">
        <v>87</v>
      </c>
      <c r="B79" s="44"/>
      <c r="C79" s="44"/>
      <c r="D79" s="44" t="s">
        <v>24</v>
      </c>
      <c r="E79" s="44"/>
      <c r="F79" s="44"/>
      <c r="G79" s="45"/>
    </row>
    <row r="80" spans="1:7" ht="20.100000000000001" customHeight="1" x14ac:dyDescent="0.25">
      <c r="A80" s="9">
        <v>1</v>
      </c>
      <c r="B80" s="15" t="s">
        <v>61</v>
      </c>
      <c r="C80" s="2"/>
      <c r="D80" s="11">
        <v>2</v>
      </c>
      <c r="E80" s="30"/>
      <c r="F80" s="12">
        <f>D80*E80</f>
        <v>0</v>
      </c>
      <c r="G80" s="14">
        <v>0.23</v>
      </c>
    </row>
    <row r="81" spans="1:7" ht="20.100000000000001" customHeight="1" x14ac:dyDescent="0.25">
      <c r="A81" s="9">
        <v>2</v>
      </c>
      <c r="B81" s="15" t="s">
        <v>62</v>
      </c>
      <c r="C81" s="2"/>
      <c r="D81" s="11">
        <v>1</v>
      </c>
      <c r="E81" s="30"/>
      <c r="F81" s="12">
        <f t="shared" ref="F81:F86" si="6">D81*E81</f>
        <v>0</v>
      </c>
      <c r="G81" s="14">
        <v>0.23</v>
      </c>
    </row>
    <row r="82" spans="1:7" ht="20.100000000000001" customHeight="1" x14ac:dyDescent="0.25">
      <c r="A82" s="46">
        <v>3</v>
      </c>
      <c r="B82" s="10" t="s">
        <v>30</v>
      </c>
      <c r="C82" s="1"/>
      <c r="D82" s="11">
        <v>2</v>
      </c>
      <c r="E82" s="30"/>
      <c r="F82" s="12">
        <f t="shared" si="6"/>
        <v>0</v>
      </c>
      <c r="G82" s="14">
        <v>0.23</v>
      </c>
    </row>
    <row r="83" spans="1:7" ht="27" customHeight="1" x14ac:dyDescent="0.25">
      <c r="A83" s="47"/>
      <c r="B83" s="10" t="s">
        <v>31</v>
      </c>
      <c r="C83" s="1"/>
      <c r="D83" s="11">
        <v>1</v>
      </c>
      <c r="E83" s="30"/>
      <c r="F83" s="12">
        <f t="shared" si="6"/>
        <v>0</v>
      </c>
      <c r="G83" s="14">
        <v>0.23</v>
      </c>
    </row>
    <row r="84" spans="1:7" ht="20.100000000000001" customHeight="1" x14ac:dyDescent="0.25">
      <c r="A84" s="48"/>
      <c r="B84" s="10" t="s">
        <v>32</v>
      </c>
      <c r="C84" s="16"/>
      <c r="D84" s="11">
        <v>1</v>
      </c>
      <c r="E84" s="30"/>
      <c r="F84" s="12">
        <f t="shared" si="6"/>
        <v>0</v>
      </c>
      <c r="G84" s="14">
        <v>0.23</v>
      </c>
    </row>
    <row r="85" spans="1:7" ht="20.100000000000001" customHeight="1" x14ac:dyDescent="0.25">
      <c r="A85" s="9">
        <v>4</v>
      </c>
      <c r="B85" s="28" t="s">
        <v>63</v>
      </c>
      <c r="C85" s="38"/>
      <c r="D85" s="19">
        <v>1</v>
      </c>
      <c r="E85" s="30"/>
      <c r="F85" s="12">
        <f t="shared" si="6"/>
        <v>0</v>
      </c>
      <c r="G85" s="14">
        <v>0.23</v>
      </c>
    </row>
    <row r="86" spans="1:7" ht="20.100000000000001" customHeight="1" x14ac:dyDescent="0.25">
      <c r="A86" s="9">
        <v>5</v>
      </c>
      <c r="B86" s="28" t="s">
        <v>64</v>
      </c>
      <c r="C86" s="16"/>
      <c r="D86" s="19">
        <v>1</v>
      </c>
      <c r="E86" s="30"/>
      <c r="F86" s="12">
        <f t="shared" si="6"/>
        <v>0</v>
      </c>
      <c r="G86" s="14">
        <v>0.23</v>
      </c>
    </row>
    <row r="87" spans="1:7" ht="31.5" customHeight="1" x14ac:dyDescent="0.25">
      <c r="A87" s="26"/>
      <c r="B87" s="28" t="s">
        <v>65</v>
      </c>
      <c r="C87" s="16"/>
      <c r="D87" s="16"/>
      <c r="E87" s="30"/>
      <c r="F87" s="12">
        <f>E87</f>
        <v>0</v>
      </c>
      <c r="G87" s="14">
        <v>0.23</v>
      </c>
    </row>
    <row r="88" spans="1:7" ht="21.95" customHeight="1" x14ac:dyDescent="0.25">
      <c r="A88" s="43" t="s">
        <v>88</v>
      </c>
      <c r="B88" s="44"/>
      <c r="C88" s="44"/>
      <c r="D88" s="44" t="s">
        <v>24</v>
      </c>
      <c r="E88" s="44"/>
      <c r="F88" s="44"/>
      <c r="G88" s="45"/>
    </row>
    <row r="89" spans="1:7" ht="28.5" customHeight="1" x14ac:dyDescent="0.25">
      <c r="A89" s="9">
        <v>1</v>
      </c>
      <c r="B89" s="15" t="s">
        <v>66</v>
      </c>
      <c r="C89" s="2"/>
      <c r="D89" s="11">
        <v>1</v>
      </c>
      <c r="E89" s="30"/>
      <c r="F89" s="12">
        <f>D89*E89</f>
        <v>0</v>
      </c>
      <c r="G89" s="13">
        <v>0.23</v>
      </c>
    </row>
    <row r="90" spans="1:7" ht="20.100000000000001" customHeight="1" x14ac:dyDescent="0.25">
      <c r="A90" s="9">
        <v>2</v>
      </c>
      <c r="B90" s="15" t="s">
        <v>67</v>
      </c>
      <c r="C90" s="2"/>
      <c r="D90" s="11">
        <v>1</v>
      </c>
      <c r="E90" s="30"/>
      <c r="F90" s="12">
        <f>D90*E90</f>
        <v>0</v>
      </c>
      <c r="G90" s="13">
        <v>0.23</v>
      </c>
    </row>
    <row r="91" spans="1:7" ht="21.95" customHeight="1" x14ac:dyDescent="0.25">
      <c r="A91" s="43" t="s">
        <v>68</v>
      </c>
      <c r="B91" s="44"/>
      <c r="C91" s="44"/>
      <c r="D91" s="44" t="s">
        <v>24</v>
      </c>
      <c r="E91" s="44"/>
      <c r="F91" s="44"/>
      <c r="G91" s="45"/>
    </row>
    <row r="92" spans="1:7" ht="20.25" customHeight="1" x14ac:dyDescent="0.25">
      <c r="A92" s="9">
        <v>1</v>
      </c>
      <c r="B92" s="15" t="s">
        <v>69</v>
      </c>
      <c r="C92" s="2"/>
      <c r="D92" s="11">
        <v>1</v>
      </c>
      <c r="E92" s="30"/>
      <c r="F92" s="12">
        <f>D92*E92</f>
        <v>0</v>
      </c>
      <c r="G92" s="13">
        <v>0.23</v>
      </c>
    </row>
    <row r="93" spans="1:7" ht="20.100000000000001" customHeight="1" x14ac:dyDescent="0.25">
      <c r="A93" s="9">
        <v>2</v>
      </c>
      <c r="B93" s="15" t="s">
        <v>70</v>
      </c>
      <c r="C93" s="2"/>
      <c r="D93" s="11">
        <v>10</v>
      </c>
      <c r="E93" s="30"/>
      <c r="F93" s="12">
        <f t="shared" ref="F93:F95" si="7">D93*E93</f>
        <v>0</v>
      </c>
      <c r="G93" s="13">
        <v>0.23</v>
      </c>
    </row>
    <row r="94" spans="1:7" ht="20.25" customHeight="1" x14ac:dyDescent="0.25">
      <c r="A94" s="9">
        <v>3</v>
      </c>
      <c r="B94" s="10" t="s">
        <v>71</v>
      </c>
      <c r="C94" s="1"/>
      <c r="D94" s="11">
        <v>1</v>
      </c>
      <c r="E94" s="30"/>
      <c r="F94" s="12">
        <f t="shared" si="7"/>
        <v>0</v>
      </c>
      <c r="G94" s="13">
        <v>0.23</v>
      </c>
    </row>
    <row r="95" spans="1:7" ht="20.100000000000001" customHeight="1" x14ac:dyDescent="0.25">
      <c r="A95" s="9">
        <v>4</v>
      </c>
      <c r="B95" s="29" t="s">
        <v>72</v>
      </c>
      <c r="C95" s="39"/>
      <c r="D95" s="11">
        <v>2</v>
      </c>
      <c r="E95" s="30"/>
      <c r="F95" s="12">
        <f t="shared" si="7"/>
        <v>0</v>
      </c>
      <c r="G95" s="13">
        <v>0.23</v>
      </c>
    </row>
    <row r="96" spans="1:7" ht="20.100000000000001" customHeight="1" x14ac:dyDescent="0.25">
      <c r="A96" s="43" t="s">
        <v>82</v>
      </c>
      <c r="B96" s="44"/>
      <c r="C96" s="44"/>
      <c r="D96" s="44" t="s">
        <v>24</v>
      </c>
      <c r="E96" s="44"/>
      <c r="F96" s="44"/>
      <c r="G96" s="45"/>
    </row>
    <row r="97" spans="1:7" ht="20.100000000000001" customHeight="1" x14ac:dyDescent="0.25">
      <c r="A97" s="9">
        <v>1</v>
      </c>
      <c r="B97" s="15" t="s">
        <v>72</v>
      </c>
      <c r="C97" s="2"/>
      <c r="D97" s="11">
        <v>8</v>
      </c>
      <c r="E97" s="30"/>
      <c r="F97" s="12">
        <f>D97*E97</f>
        <v>0</v>
      </c>
      <c r="G97" s="13">
        <v>0.23</v>
      </c>
    </row>
    <row r="98" spans="1:7" ht="20.100000000000001" customHeight="1" x14ac:dyDescent="0.25">
      <c r="A98" s="9">
        <v>2</v>
      </c>
      <c r="B98" s="15" t="s">
        <v>83</v>
      </c>
      <c r="C98" s="2"/>
      <c r="D98" s="11">
        <v>32</v>
      </c>
      <c r="E98" s="30"/>
      <c r="F98" s="12">
        <f t="shared" ref="F98:F99" si="8">D98*E98</f>
        <v>0</v>
      </c>
      <c r="G98" s="13">
        <v>0.23</v>
      </c>
    </row>
    <row r="99" spans="1:7" ht="20.100000000000001" customHeight="1" x14ac:dyDescent="0.25">
      <c r="A99" s="9">
        <v>3</v>
      </c>
      <c r="B99" s="15" t="s">
        <v>85</v>
      </c>
      <c r="C99" s="2"/>
      <c r="D99" s="11">
        <v>280</v>
      </c>
      <c r="E99" s="30"/>
      <c r="F99" s="12">
        <f t="shared" si="8"/>
        <v>0</v>
      </c>
      <c r="G99" s="13">
        <v>0.23</v>
      </c>
    </row>
    <row r="100" spans="1:7" ht="20.100000000000001" customHeight="1" x14ac:dyDescent="0.25">
      <c r="A100" s="9"/>
      <c r="B100" s="15" t="s">
        <v>84</v>
      </c>
      <c r="C100" s="16"/>
      <c r="D100" s="16"/>
      <c r="E100" s="30"/>
      <c r="F100" s="12">
        <f>E100</f>
        <v>0</v>
      </c>
      <c r="G100" s="13">
        <v>0.23</v>
      </c>
    </row>
    <row r="101" spans="1:7" ht="30.75" customHeight="1" x14ac:dyDescent="0.25">
      <c r="C101" s="40" t="s">
        <v>73</v>
      </c>
      <c r="D101" s="40"/>
      <c r="E101" s="40"/>
      <c r="F101" s="41">
        <f>SUM(F6,F9,F11:F12,F16,F18:F20,F23,F25,F27:F29,F30:F36,F38:F39,F43,F45,F47,F50,F52:F53,F55,F57:F58,F63,F69,F71,F73,F75,F77:F78,F80:F87,F89:F90,F92:F95,F97:F100)</f>
        <v>0</v>
      </c>
      <c r="G101" s="41"/>
    </row>
    <row r="102" spans="1:7" ht="30.75" customHeight="1" x14ac:dyDescent="0.25">
      <c r="C102" s="40" t="s">
        <v>74</v>
      </c>
      <c r="D102" s="40"/>
      <c r="E102" s="40"/>
      <c r="F102" s="41">
        <f>SUM(F7:F8,F10,F15,F17,F22,F24,F26,F37,F41:F42,F46,F49,F56,F60:F62,F65:F66,F68,F70,F72)</f>
        <v>0</v>
      </c>
      <c r="G102" s="41"/>
    </row>
    <row r="103" spans="1:7" ht="30.75" customHeight="1" x14ac:dyDescent="0.25">
      <c r="C103" s="42" t="s">
        <v>75</v>
      </c>
      <c r="D103" s="42"/>
      <c r="E103" s="42"/>
      <c r="F103" s="41">
        <f>F101+F102</f>
        <v>0</v>
      </c>
      <c r="G103" s="41"/>
    </row>
    <row r="104" spans="1:7" ht="30.75" customHeight="1" x14ac:dyDescent="0.25">
      <c r="C104" s="42" t="s">
        <v>76</v>
      </c>
      <c r="D104" s="42"/>
      <c r="E104" s="42"/>
      <c r="F104" s="41">
        <f>0.23*F101</f>
        <v>0</v>
      </c>
      <c r="G104" s="41"/>
    </row>
    <row r="105" spans="1:7" ht="30.75" customHeight="1" x14ac:dyDescent="0.25">
      <c r="C105" s="40" t="s">
        <v>77</v>
      </c>
      <c r="D105" s="40"/>
      <c r="E105" s="40"/>
      <c r="F105" s="41">
        <f>F103+F104</f>
        <v>0</v>
      </c>
      <c r="G105" s="41"/>
    </row>
  </sheetData>
  <sheetProtection algorithmName="SHA-512" hashValue="ENtW+Gb28gB5CIdePZnY2rKiRGhmlfu1pWc25WlgfDfnwc8xkkWvMAzNZfg3CVgUy+9ptcZLA/Ammhyc2x9z1Q==" saltValue="2/oRhXCKf4vEUf9hHpy18A==" spinCount="100000" sheet="1" objects="1" scenarios="1" formatRows="0"/>
  <mergeCells count="34">
    <mergeCell ref="A48:G48"/>
    <mergeCell ref="A1:G1"/>
    <mergeCell ref="A2:G2"/>
    <mergeCell ref="A5:G5"/>
    <mergeCell ref="A13:G13"/>
    <mergeCell ref="A14:G14"/>
    <mergeCell ref="A21:G21"/>
    <mergeCell ref="A29:A31"/>
    <mergeCell ref="A32:A33"/>
    <mergeCell ref="A34:A38"/>
    <mergeCell ref="A40:G40"/>
    <mergeCell ref="A44:G44"/>
    <mergeCell ref="C101:E101"/>
    <mergeCell ref="F101:G101"/>
    <mergeCell ref="A51:G51"/>
    <mergeCell ref="A54:G54"/>
    <mergeCell ref="A59:G59"/>
    <mergeCell ref="A64:G64"/>
    <mergeCell ref="A67:G67"/>
    <mergeCell ref="A74:G74"/>
    <mergeCell ref="A76:G76"/>
    <mergeCell ref="A79:G79"/>
    <mergeCell ref="A82:A84"/>
    <mergeCell ref="A88:G88"/>
    <mergeCell ref="A91:G91"/>
    <mergeCell ref="A96:G96"/>
    <mergeCell ref="C105:E105"/>
    <mergeCell ref="F105:G105"/>
    <mergeCell ref="C102:E102"/>
    <mergeCell ref="F102:G102"/>
    <mergeCell ref="C103:E103"/>
    <mergeCell ref="F103:G103"/>
    <mergeCell ref="C104:E104"/>
    <mergeCell ref="F104:G104"/>
  </mergeCells>
  <conditionalFormatting sqref="D92">
    <cfRule type="cellIs" dxfId="1" priority="2" operator="equal">
      <formula>"x"</formula>
    </cfRule>
  </conditionalFormatting>
  <conditionalFormatting sqref="D97:D99">
    <cfRule type="cellIs" dxfId="0" priority="1" operator="equal">
      <formula>"x"</formula>
    </cfRule>
  </conditionalFormatting>
  <pageMargins left="0.7" right="0.7" top="0.75" bottom="0.75" header="0.3" footer="0.3"/>
  <pageSetup paperSize="9" scale="80" fitToHeight="0" orientation="portrait" r:id="rId1"/>
  <ignoredErrors>
    <ignoredError sqref="C4:D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Opyrchał</dc:creator>
  <cp:lastModifiedBy>Wojciech Opyrchał</cp:lastModifiedBy>
  <cp:lastPrinted>2026-04-08T06:21:25Z</cp:lastPrinted>
  <dcterms:created xsi:type="dcterms:W3CDTF">2026-03-18T13:01:33Z</dcterms:created>
  <dcterms:modified xsi:type="dcterms:W3CDTF">2026-04-09T05:31:18Z</dcterms:modified>
</cp:coreProperties>
</file>